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l_i5\Desktop\Измен. в МБ-2024 от 26.12.2025\"/>
    </mc:Choice>
  </mc:AlternateContent>
  <bookViews>
    <workbookView xWindow="0" yWindow="0" windowWidth="28800" windowHeight="12345"/>
  </bookViews>
  <sheets>
    <sheet name="Лист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Лист1!$A$10:$F$48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5" i="1" l="1"/>
  <c r="F10" i="1" l="1"/>
  <c r="D34" i="1" l="1"/>
  <c r="D42" i="1" l="1"/>
  <c r="D45" i="1" l="1"/>
  <c r="D39" i="1" l="1"/>
  <c r="AE32" i="1" l="1"/>
  <c r="D36" i="1" l="1"/>
  <c r="D21" i="1"/>
  <c r="AE25" i="1"/>
  <c r="AE35" i="1" l="1"/>
  <c r="D19" i="1" l="1"/>
  <c r="F30" i="1" l="1"/>
  <c r="E30" i="1"/>
  <c r="G50" i="1" l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C50" i="1"/>
  <c r="AD50" i="1"/>
  <c r="D14" i="1" l="1"/>
  <c r="F16" i="1" l="1"/>
  <c r="E16" i="1"/>
  <c r="D37" i="1" l="1"/>
  <c r="D18" i="1" l="1"/>
  <c r="D43" i="1"/>
  <c r="D29" i="1" l="1"/>
  <c r="D44" i="1" l="1"/>
  <c r="E44" i="1" l="1"/>
  <c r="E10" i="1" l="1"/>
  <c r="F43" i="1" l="1"/>
  <c r="E43" i="1"/>
  <c r="E19" i="1"/>
  <c r="E18" i="1" s="1"/>
  <c r="F19" i="1"/>
  <c r="F18" i="1" s="1"/>
  <c r="D41" i="1"/>
  <c r="D40" i="1" s="1"/>
  <c r="AF40" i="1" s="1"/>
  <c r="F34" i="1"/>
  <c r="E34" i="1"/>
  <c r="F28" i="1"/>
  <c r="E28" i="1"/>
  <c r="D28" i="1"/>
  <c r="E22" i="1"/>
  <c r="F22" i="1"/>
  <c r="D22" i="1"/>
  <c r="D20" i="1" s="1"/>
  <c r="E13" i="1"/>
  <c r="D13" i="1"/>
  <c r="E42" i="1" l="1"/>
  <c r="F42" i="1"/>
  <c r="F41" i="1"/>
  <c r="E41" i="1"/>
  <c r="D31" i="1"/>
  <c r="D33" i="1"/>
  <c r="D32" i="1" s="1"/>
  <c r="AF32" i="1" s="1"/>
  <c r="F33" i="1"/>
  <c r="F32" i="1" s="1"/>
  <c r="G32" i="1" s="1"/>
  <c r="E33" i="1" l="1"/>
  <c r="E32" i="1" s="1"/>
  <c r="D24" i="1" l="1"/>
  <c r="D23" i="1" s="1"/>
  <c r="F21" i="1" l="1"/>
  <c r="F20" i="1" s="1"/>
  <c r="E21" i="1" l="1"/>
  <c r="E20" i="1" s="1"/>
  <c r="E24" i="1" l="1"/>
  <c r="E23" i="1" s="1"/>
  <c r="F24" i="1"/>
  <c r="F23" i="1" s="1"/>
  <c r="E12" i="1" l="1"/>
  <c r="F12" i="1"/>
  <c r="D12" i="1" l="1"/>
  <c r="E27" i="1" l="1"/>
  <c r="F27" i="1"/>
  <c r="D30" i="1" l="1"/>
  <c r="F45" i="1" l="1"/>
  <c r="F44" i="1" s="1"/>
  <c r="D27" i="1" l="1"/>
  <c r="E14" i="1"/>
  <c r="F14" i="1"/>
  <c r="E26" i="1" l="1"/>
  <c r="F26" i="1"/>
  <c r="D26" i="1"/>
  <c r="D25" i="1" s="1"/>
  <c r="F36" i="1"/>
  <c r="F17" i="1" l="1"/>
  <c r="F38" i="1"/>
  <c r="E38" i="1"/>
  <c r="E15" i="1"/>
  <c r="F15" i="1"/>
  <c r="D47" i="1"/>
  <c r="D46" i="1" s="1"/>
  <c r="D16" i="1"/>
  <c r="E36" i="1" l="1"/>
  <c r="E17" i="1"/>
  <c r="E11" i="1" s="1"/>
  <c r="D38" i="1"/>
  <c r="D35" i="1" s="1"/>
  <c r="AF35" i="1" s="1"/>
  <c r="E47" i="1"/>
  <c r="E46" i="1" s="1"/>
  <c r="E40" i="1"/>
  <c r="F29" i="1"/>
  <c r="E29" i="1"/>
  <c r="H11" i="1" l="1"/>
  <c r="D15" i="1"/>
  <c r="F40" i="1"/>
  <c r="F47" i="1" l="1"/>
  <c r="F46" i="1" s="1"/>
  <c r="F39" i="1" l="1"/>
  <c r="F35" i="1" s="1"/>
  <c r="G35" i="1" s="1"/>
  <c r="E39" i="1"/>
  <c r="E35" i="1" s="1"/>
  <c r="D17" i="1" l="1"/>
  <c r="D11" i="1" s="1"/>
  <c r="F13" i="1"/>
  <c r="F11" i="1" s="1"/>
  <c r="I11" i="1" l="1"/>
  <c r="G11" i="1"/>
  <c r="D48" i="1"/>
  <c r="D61" i="1" s="1"/>
  <c r="E31" i="1" l="1"/>
  <c r="E25" i="1" s="1"/>
  <c r="E48" i="1" s="1"/>
  <c r="F31" i="1"/>
  <c r="F25" i="1" s="1"/>
  <c r="G25" i="1" l="1"/>
  <c r="F48" i="1"/>
  <c r="E52" i="1"/>
  <c r="E56" i="1"/>
  <c r="E61" i="1"/>
  <c r="F61" i="1" l="1"/>
  <c r="F56" i="1"/>
  <c r="F52" i="1"/>
</calcChain>
</file>

<file path=xl/sharedStrings.xml><?xml version="1.0" encoding="utf-8"?>
<sst xmlns="http://schemas.openxmlformats.org/spreadsheetml/2006/main" count="123" uniqueCount="64">
  <si>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</si>
  <si>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</si>
  <si>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</si>
  <si>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</si>
  <si>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</si>
  <si>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</si>
  <si>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</si>
  <si>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</si>
  <si>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</si>
  <si>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</si>
  <si>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>Другие вопросы в области национальной экономики</t>
  </si>
  <si>
    <t>ЖИЛИЩНО-КОММУНАЛЬНОЕ ХОЗЯЙСТВО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</si>
  <si>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</si>
  <si>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</si>
  <si>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</si>
  <si>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</si>
  <si>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</si>
  <si>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Субвенции  в части дополнительного профессионального образования педагогических работников общего и дошкольного образования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</si>
  <si>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</si>
  <si>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</si>
  <si>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</si>
  <si>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</si>
  <si>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</si>
  <si>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</si>
  <si>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</si>
  <si>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</si>
  <si>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</si>
  <si>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</si>
  <si>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</si>
  <si>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</si>
  <si>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</si>
  <si>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 субъектов Росийской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</si>
  <si>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</si>
  <si>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01</t>
  </si>
  <si>
    <t>03</t>
  </si>
  <si>
    <t>04</t>
  </si>
  <si>
    <t>06</t>
  </si>
  <si>
    <t>11</t>
  </si>
  <si>
    <t>13</t>
  </si>
  <si>
    <t>00</t>
  </si>
  <si>
    <t>09</t>
  </si>
  <si>
    <t>05</t>
  </si>
  <si>
    <t>12</t>
  </si>
  <si>
    <t>07</t>
  </si>
  <si>
    <t>02</t>
  </si>
  <si>
    <t>08</t>
  </si>
  <si>
    <t>10</t>
  </si>
  <si>
    <t>14</t>
  </si>
  <si>
    <t>Условно утвержденные расходы</t>
  </si>
  <si>
    <t>(руб.)</t>
  </si>
  <si>
    <t>Наименование</t>
  </si>
  <si>
    <t>РАСПРЕДЕЛЕНИЕ БЮДЖЕТНЫХ АССИГНОВАНИЙ ПО РАЗДЕЛАМ И ПОДРАЗДЕЛАМ</t>
  </si>
  <si>
    <t>Судебная система</t>
  </si>
  <si>
    <t>Приложение №6</t>
  </si>
  <si>
    <t>Спорт высших  достижений</t>
  </si>
  <si>
    <t xml:space="preserve">КЛАССИФИКАЦИЯМ РАСХОДОВ  МЕСТНОГО  БЮДЖЕТА НА 2025 ГОД И НА ПЛАНОВЫЙ ПЕРИОД 2026-2027 ГОДОВ        </t>
  </si>
  <si>
    <t>на 2025 год и на плановый период 2026 и 2027 годов"</t>
  </si>
  <si>
    <t xml:space="preserve">"О местном бюджете Зольского муниципального района </t>
  </si>
  <si>
    <t>Раздел</t>
  </si>
  <si>
    <t>Подраздел</t>
  </si>
  <si>
    <t>ИТОГО</t>
  </si>
  <si>
    <t>КУЛЬТУРА, КИНЕМАТОГРАФИЯ</t>
  </si>
  <si>
    <t>Социальное обеспечение  населения</t>
  </si>
  <si>
    <t xml:space="preserve"> к решению Совета местного самоуправления
Зольского муниципального района КБР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</si>
</sst>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11"/>
      <name val="Calibri"/>
      <family val="2"/>
      <charset val="204"/>
      <scheme val="minor"/>
    </font>
    <font>
      <b/>
      <sz val="8"/>
      <name val="Arial Cyr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/>
    </xf>
    <xf numFmtId="4" fontId="2" fillId="2" borderId="1" xfId="0" applyNumberFormat="1" applyFont="1" applyFill="1" applyBorder="1" applyAlignment="1">
      <alignment horizontal="center" wrapText="1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>
      <alignment horizontal="left"/>
    </xf>
    <xf numFmtId="49" fontId="1" fillId="2" borderId="4" xfId="0" applyNumberFormat="1" applyFont="1" applyFill="1" applyBorder="1" applyAlignment="1" applyProtection="1">
      <alignment horizontal="left" wrapText="1"/>
    </xf>
    <xf numFmtId="49" fontId="2" fillId="2" borderId="4" xfId="0" applyNumberFormat="1" applyFont="1" applyFill="1" applyBorder="1" applyAlignment="1">
      <alignment horizontal="left" wrapText="1"/>
    </xf>
    <xf numFmtId="49" fontId="2" fillId="2" borderId="4" xfId="0" applyNumberFormat="1" applyFont="1" applyFill="1" applyBorder="1" applyAlignment="1" applyProtection="1">
      <alignment horizontal="left" wrapText="1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49" fontId="1" fillId="2" borderId="4" xfId="0" applyNumberFormat="1" applyFont="1" applyFill="1" applyBorder="1" applyAlignment="1">
      <alignment horizontal="left"/>
    </xf>
    <xf numFmtId="49" fontId="2" fillId="2" borderId="4" xfId="0" applyNumberFormat="1" applyFont="1" applyFill="1" applyBorder="1" applyAlignment="1">
      <alignment horizontal="left"/>
    </xf>
    <xf numFmtId="0" fontId="2" fillId="2" borderId="0" xfId="0" applyFont="1" applyFill="1"/>
    <xf numFmtId="4" fontId="2" fillId="2" borderId="4" xfId="0" applyNumberFormat="1" applyFont="1" applyFill="1" applyBorder="1" applyAlignment="1">
      <alignment horizontal="left"/>
    </xf>
    <xf numFmtId="49" fontId="2" fillId="2" borderId="4" xfId="0" applyNumberFormat="1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/>
    </xf>
    <xf numFmtId="0" fontId="3" fillId="0" borderId="0" xfId="0" applyFont="1"/>
    <xf numFmtId="4" fontId="3" fillId="0" borderId="0" xfId="0" applyNumberFormat="1" applyFont="1"/>
    <xf numFmtId="0" fontId="3" fillId="3" borderId="0" xfId="0" applyFont="1" applyFill="1"/>
    <xf numFmtId="0" fontId="1" fillId="2" borderId="0" xfId="0" applyFont="1" applyFill="1"/>
    <xf numFmtId="0" fontId="1" fillId="2" borderId="4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left" wrapText="1"/>
    </xf>
    <xf numFmtId="0" fontId="4" fillId="0" borderId="0" xfId="0" applyFont="1"/>
    <xf numFmtId="0" fontId="2" fillId="2" borderId="4" xfId="0" applyFont="1" applyFill="1" applyBorder="1" applyAlignment="1">
      <alignment horizontal="center"/>
    </xf>
    <xf numFmtId="4" fontId="2" fillId="2" borderId="4" xfId="0" applyNumberFormat="1" applyFont="1" applyFill="1" applyBorder="1" applyAlignment="1">
      <alignment horizontal="center" wrapText="1"/>
    </xf>
    <xf numFmtId="4" fontId="3" fillId="3" borderId="0" xfId="0" applyNumberFormat="1" applyFont="1" applyFill="1"/>
    <xf numFmtId="0" fontId="7" fillId="0" borderId="0" xfId="0" applyFont="1" applyAlignment="1">
      <alignment horizontal="center"/>
    </xf>
    <xf numFmtId="0" fontId="2" fillId="2" borderId="0" xfId="0" applyNumberFormat="1" applyFont="1" applyFill="1" applyAlignment="1">
      <alignment horizontal="right"/>
    </xf>
    <xf numFmtId="0" fontId="2" fillId="2" borderId="4" xfId="0" applyFont="1" applyFill="1" applyBorder="1" applyAlignment="1">
      <alignment horizontal="left" wrapText="1"/>
    </xf>
    <xf numFmtId="2" fontId="3" fillId="0" borderId="0" xfId="0" applyNumberFormat="1" applyFont="1"/>
    <xf numFmtId="4" fontId="2" fillId="2" borderId="0" xfId="0" applyNumberFormat="1" applyFont="1" applyFill="1" applyAlignment="1">
      <alignment horizontal="center"/>
    </xf>
    <xf numFmtId="4" fontId="8" fillId="0" borderId="12" xfId="0" applyNumberFormat="1" applyFont="1" applyBorder="1" applyAlignment="1" applyProtection="1">
      <alignment horizontal="right"/>
    </xf>
    <xf numFmtId="0" fontId="1" fillId="2" borderId="0" xfId="0" applyFont="1" applyFill="1" applyAlignment="1">
      <alignment horizontal="center" wrapText="1"/>
    </xf>
    <xf numFmtId="0" fontId="5" fillId="2" borderId="2" xfId="0" applyNumberFormat="1" applyFont="1" applyFill="1" applyBorder="1" applyAlignment="1">
      <alignment horizontal="center"/>
    </xf>
    <xf numFmtId="0" fontId="5" fillId="2" borderId="11" xfId="0" applyNumberFormat="1" applyFont="1" applyFill="1" applyBorder="1" applyAlignment="1">
      <alignment horizontal="center"/>
    </xf>
    <xf numFmtId="0" fontId="5" fillId="2" borderId="5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9" fillId="2" borderId="0" xfId="0" applyFont="1" applyFill="1" applyAlignment="1">
      <alignment horizontal="right"/>
    </xf>
    <xf numFmtId="0" fontId="9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1;&#1070;&#1044;&#1046;&#1045;&#1058;%202025-2027\&#1048;&#1079;&#1084;&#1077;&#1085;&#1077;&#1085;&#1080;&#1077;%206\5&#1059;&#1058;%20.&#1055;&#1088;&#1080;&#1083;&#1086;&#1078;&#1077;&#1085;&#1080;&#1103;%20&#8470;4,&#8470;5%20-%20&#1082;&#1086;&#1087;&#1080;&#110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0&#1041;&#1070;&#1044;&#1046;&#1045;&#1058;%202024%20-2025;2026\2024-2025%20&#1087;&#1086;&#1089;&#1083;&#1077;%20&#1076;&#1077;&#1090;&#1072;&#1083;&#1080;&#1079;&#1072;&#1094;&#1080;&#1080;\2024%204-5%20&#1091;&#1090;&#1086;&#109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1;&#1070;&#1044;&#1046;&#1045;&#1058;%202025-2027\&#1088;&#1072;&#1081;&#1086;&#1085;\.2024%204-5%20&#1091;&#1090;&#1086;&#109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1;&#1070;&#1044;&#1046;&#1045;&#1058;%202025-2027\&#1048;&#1079;&#1084;&#1077;&#1085;&#1077;&#1085;&#1080;&#1077;%205\&#1055;&#1088;&#1080;&#1083;&#1086;&#1078;&#1077;&#1085;&#1080;&#1103;%20&#8470;4,&#8470;5%20-%20&#1082;&#1086;&#1087;&#1080;&#1103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1;&#1070;&#1044;&#1046;&#1045;&#1058;%202025-2027\&#1048;&#1047;&#1052;&#1045;&#1053;&#1045;&#1053;&#1048;&#1045;%20-4\&#1055;&#1088;&#1080;&#1083;&#1086;&#1078;&#1077;&#1085;&#1080;&#1103;%20&#8470;4,&#8470;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40;&#1056;&#1048;&#1049;&#1050;&#1045;%202025-2027%20&#1059;&#1058;&#1054;&#1063;\.2025%204-5%20&#1091;&#1090;&#1086;&#109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4"/>
      <sheetName val="Прил.5"/>
    </sheetNames>
    <sheetDataSet>
      <sheetData sheetId="0"/>
      <sheetData sheetId="1">
        <row r="12">
          <cell r="G12">
            <v>1262940</v>
          </cell>
          <cell r="H12">
            <v>8153075</v>
          </cell>
        </row>
        <row r="14">
          <cell r="F14">
            <v>4152558.42</v>
          </cell>
          <cell r="G14">
            <v>3852200.5300000003</v>
          </cell>
          <cell r="H14">
            <v>3657788.27</v>
          </cell>
        </row>
        <row r="24">
          <cell r="F24">
            <v>40984153.850000001</v>
          </cell>
          <cell r="G24">
            <v>42757843.200000003</v>
          </cell>
          <cell r="H24">
            <v>36712673.359999999</v>
          </cell>
        </row>
        <row r="40">
          <cell r="G40">
            <v>24951</v>
          </cell>
          <cell r="H40">
            <v>1708</v>
          </cell>
        </row>
        <row r="43">
          <cell r="F43">
            <v>14231258.860000001</v>
          </cell>
          <cell r="G43">
            <v>17470111.68</v>
          </cell>
          <cell r="H43">
            <v>17194717.350000001</v>
          </cell>
        </row>
        <row r="65">
          <cell r="F65">
            <v>339726.38</v>
          </cell>
        </row>
        <row r="68">
          <cell r="F68">
            <v>40989681.229999989</v>
          </cell>
          <cell r="G68">
            <v>46820597.630000003</v>
          </cell>
          <cell r="H68">
            <v>46684480.630000003</v>
          </cell>
        </row>
        <row r="111">
          <cell r="G111">
            <v>18529407.460000001</v>
          </cell>
          <cell r="H111">
            <v>32494547.460000001</v>
          </cell>
        </row>
        <row r="123">
          <cell r="G123">
            <v>4470940.76</v>
          </cell>
          <cell r="H123">
            <v>4470940.76</v>
          </cell>
        </row>
        <row r="132">
          <cell r="F132">
            <v>10786622.25</v>
          </cell>
          <cell r="G132">
            <v>12107123.5</v>
          </cell>
          <cell r="H132">
            <v>12213523.5</v>
          </cell>
        </row>
        <row r="141">
          <cell r="G141">
            <v>7139732.0800000001</v>
          </cell>
          <cell r="H141">
            <v>7139732.0800000001</v>
          </cell>
        </row>
        <row r="142">
          <cell r="F142">
            <v>7298190.5300000003</v>
          </cell>
        </row>
        <row r="153">
          <cell r="F153">
            <v>293944291.63</v>
          </cell>
          <cell r="G153">
            <v>370553470.04999995</v>
          </cell>
          <cell r="H153">
            <v>308745636.44999999</v>
          </cell>
        </row>
        <row r="180">
          <cell r="F180">
            <v>696873648.20999992</v>
          </cell>
          <cell r="G180">
            <v>1013374069.9000001</v>
          </cell>
          <cell r="H180">
            <v>860362788.91000009</v>
          </cell>
        </row>
        <row r="218">
          <cell r="F218">
            <v>62643378.979999997</v>
          </cell>
          <cell r="G218">
            <v>69533584.060000002</v>
          </cell>
          <cell r="H218">
            <v>69182942.319999993</v>
          </cell>
        </row>
        <row r="231">
          <cell r="G231">
            <v>798900</v>
          </cell>
          <cell r="H231">
            <v>798900</v>
          </cell>
        </row>
        <row r="234">
          <cell r="F234">
            <v>515000</v>
          </cell>
        </row>
        <row r="245">
          <cell r="F245">
            <v>29071512.800000001</v>
          </cell>
          <cell r="G245">
            <v>29444401.729999997</v>
          </cell>
          <cell r="H245">
            <v>27825179.719999999</v>
          </cell>
        </row>
        <row r="281">
          <cell r="F281">
            <v>25712950.199999999</v>
          </cell>
          <cell r="G281">
            <v>17846356.449999999</v>
          </cell>
          <cell r="H281">
            <v>16992356.449999999</v>
          </cell>
        </row>
        <row r="298">
          <cell r="G298">
            <v>1758215.4</v>
          </cell>
          <cell r="H298">
            <v>1758215.4</v>
          </cell>
        </row>
        <row r="306">
          <cell r="G306">
            <v>3600000</v>
          </cell>
          <cell r="H306">
            <v>3600000</v>
          </cell>
        </row>
        <row r="312">
          <cell r="F312">
            <v>6532220</v>
          </cell>
          <cell r="G312">
            <v>7322400</v>
          </cell>
          <cell r="H312">
            <v>7322400</v>
          </cell>
        </row>
        <row r="319">
          <cell r="G319">
            <v>5506500</v>
          </cell>
          <cell r="H319">
            <v>5506500</v>
          </cell>
        </row>
        <row r="329">
          <cell r="F329">
            <v>20708121.469999999</v>
          </cell>
          <cell r="G329">
            <v>20267012.890000001</v>
          </cell>
          <cell r="H329">
            <v>18164650.810000002</v>
          </cell>
        </row>
        <row r="338">
          <cell r="G338">
            <v>19800869.82</v>
          </cell>
          <cell r="H338">
            <v>19305869.82</v>
          </cell>
        </row>
        <row r="345">
          <cell r="G345">
            <v>2276930.7599999998</v>
          </cell>
          <cell r="H345">
            <v>1976930.76</v>
          </cell>
        </row>
        <row r="352">
          <cell r="G352">
            <v>7212850.0999999996</v>
          </cell>
        </row>
        <row r="353">
          <cell r="H353">
            <v>6677387.9500000002</v>
          </cell>
        </row>
        <row r="358">
          <cell r="F358">
            <v>71289147.099999994</v>
          </cell>
          <cell r="G358">
            <v>55754692</v>
          </cell>
          <cell r="H358">
            <v>55146482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"/>
      <sheetName val="прл 5"/>
    </sheetNames>
    <sheetDataSet>
      <sheetData sheetId="0" refreshError="1"/>
      <sheetData sheetId="1">
        <row r="13">
          <cell r="F13">
            <v>77750639.599999994</v>
          </cell>
          <cell r="G13">
            <v>77041107.480000004</v>
          </cell>
          <cell r="H13">
            <v>78205052.579999998</v>
          </cell>
        </row>
        <row r="125">
          <cell r="H125">
            <v>0</v>
          </cell>
        </row>
        <row r="219">
          <cell r="H219">
            <v>274600</v>
          </cell>
        </row>
        <row r="238">
          <cell r="H238">
            <v>13090214.029999999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рил4"/>
      <sheetName val="прл 5"/>
    </sheetNames>
    <sheetDataSet>
      <sheetData sheetId="0" refreshError="1"/>
      <sheetData sheetId="1" refreshError="1"/>
      <sheetData sheetId="2">
        <row r="12">
          <cell r="G12">
            <v>9626588</v>
          </cell>
        </row>
        <row r="39">
          <cell r="F39">
            <v>2009.85</v>
          </cell>
        </row>
        <row r="64">
          <cell r="G64">
            <v>1451000</v>
          </cell>
          <cell r="H64">
            <v>1451000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4"/>
      <sheetName val="Прил.5"/>
    </sheetNames>
    <sheetDataSet>
      <sheetData sheetId="0" refreshError="1">
        <row r="80">
          <cell r="G80">
            <v>1620025.73</v>
          </cell>
        </row>
        <row r="82">
          <cell r="G82">
            <v>711732.38</v>
          </cell>
        </row>
        <row r="84">
          <cell r="G84">
            <v>999180</v>
          </cell>
        </row>
        <row r="86">
          <cell r="G86">
            <v>35087.730000000003</v>
          </cell>
        </row>
        <row r="106">
          <cell r="G106">
            <v>515000</v>
          </cell>
        </row>
        <row r="120">
          <cell r="G120">
            <v>27039851.099999998</v>
          </cell>
        </row>
        <row r="138">
          <cell r="G138">
            <v>1476900.9000000001</v>
          </cell>
        </row>
        <row r="145">
          <cell r="G145">
            <v>4520818.8499999996</v>
          </cell>
        </row>
        <row r="146">
          <cell r="G146">
            <v>3056575</v>
          </cell>
        </row>
        <row r="152">
          <cell r="G152">
            <v>1294243.8500000001</v>
          </cell>
        </row>
        <row r="167">
          <cell r="G167">
            <v>17046799.25</v>
          </cell>
        </row>
        <row r="180">
          <cell r="G180">
            <v>6904292.2200000007</v>
          </cell>
        </row>
        <row r="237">
          <cell r="G237">
            <v>1078110446.1599998</v>
          </cell>
        </row>
        <row r="346">
          <cell r="G346">
            <v>10354931.560000001</v>
          </cell>
        </row>
        <row r="354">
          <cell r="G354">
            <v>3270080</v>
          </cell>
        </row>
        <row r="357">
          <cell r="G357">
            <v>52631.56</v>
          </cell>
        </row>
      </sheetData>
      <sheetData sheetId="1" refreshError="1">
        <row r="14">
          <cell r="F14">
            <v>3717558.42</v>
          </cell>
        </row>
        <row r="110">
          <cell r="F110">
            <v>1904305.94</v>
          </cell>
        </row>
        <row r="112">
          <cell r="F112">
            <v>969517.7300000001</v>
          </cell>
        </row>
        <row r="114">
          <cell r="F114">
            <v>3627815.86</v>
          </cell>
        </row>
        <row r="116">
          <cell r="F116">
            <v>52631.59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4"/>
      <sheetName val="Прил.5"/>
    </sheetNames>
    <sheetDataSet>
      <sheetData sheetId="0" refreshError="1"/>
      <sheetData sheetId="1" refreshError="1">
        <row r="14">
          <cell r="F14">
            <v>3522788.42</v>
          </cell>
        </row>
        <row r="225">
          <cell r="F225">
            <v>808980</v>
          </cell>
        </row>
        <row r="296">
          <cell r="F296">
            <v>170000</v>
          </cell>
        </row>
        <row r="330">
          <cell r="F330">
            <v>1637569.59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"/>
      <sheetName val="прл 5"/>
    </sheetNames>
    <sheetDataSet>
      <sheetData sheetId="0"/>
      <sheetData sheetId="1">
        <row r="12">
          <cell r="G12">
            <v>9830570</v>
          </cell>
        </row>
        <row r="213">
          <cell r="G213">
            <v>1415000</v>
          </cell>
          <cell r="H213">
            <v>1350000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4"/>
  <sheetViews>
    <sheetView tabSelected="1" topLeftCell="A25" workbookViewId="0">
      <selection sqref="A1:F54"/>
    </sheetView>
  </sheetViews>
  <sheetFormatPr defaultColWidth="8.85546875" defaultRowHeight="15" x14ac:dyDescent="0.25"/>
  <cols>
    <col min="1" max="1" width="62.7109375" style="16" customWidth="1"/>
    <col min="2" max="2" width="7.5703125" style="16" customWidth="1"/>
    <col min="3" max="3" width="11" style="16" customWidth="1"/>
    <col min="4" max="4" width="17.28515625" style="16" customWidth="1"/>
    <col min="5" max="5" width="17.7109375" style="16" customWidth="1"/>
    <col min="6" max="6" width="18" style="16" customWidth="1"/>
    <col min="7" max="7" width="15.140625" style="16" hidden="1" customWidth="1"/>
    <col min="8" max="8" width="14.140625" style="16" hidden="1" customWidth="1"/>
    <col min="9" max="9" width="16" style="16" hidden="1" customWidth="1"/>
    <col min="10" max="10" width="14.140625" style="16" hidden="1" customWidth="1"/>
    <col min="11" max="30" width="0" style="16" hidden="1" customWidth="1"/>
    <col min="31" max="31" width="14.85546875" style="16" bestFit="1" customWidth="1"/>
    <col min="32" max="32" width="12" style="16" bestFit="1" customWidth="1"/>
    <col min="33" max="16384" width="8.85546875" style="16"/>
  </cols>
  <sheetData>
    <row r="1" spans="1:10" s="23" customFormat="1" ht="21" customHeight="1" x14ac:dyDescent="0.2">
      <c r="A1" s="44" t="s">
        <v>53</v>
      </c>
      <c r="B1" s="44"/>
      <c r="C1" s="44"/>
      <c r="D1" s="44"/>
      <c r="E1" s="44"/>
      <c r="F1" s="44"/>
    </row>
    <row r="2" spans="1:10" s="23" customFormat="1" ht="27" customHeight="1" x14ac:dyDescent="0.2">
      <c r="A2" s="45" t="s">
        <v>63</v>
      </c>
      <c r="B2" s="44"/>
      <c r="C2" s="44"/>
      <c r="D2" s="44"/>
      <c r="E2" s="44"/>
      <c r="F2" s="44"/>
    </row>
    <row r="3" spans="1:10" s="23" customFormat="1" ht="12.75" x14ac:dyDescent="0.2">
      <c r="A3" s="44" t="s">
        <v>57</v>
      </c>
      <c r="B3" s="44"/>
      <c r="C3" s="44"/>
      <c r="D3" s="44"/>
      <c r="E3" s="44"/>
      <c r="F3" s="44"/>
    </row>
    <row r="4" spans="1:10" s="23" customFormat="1" ht="15" customHeight="1" x14ac:dyDescent="0.2">
      <c r="A4" s="44" t="s">
        <v>56</v>
      </c>
      <c r="B4" s="44"/>
      <c r="C4" s="44"/>
      <c r="D4" s="44"/>
      <c r="E4" s="44"/>
      <c r="F4" s="44"/>
    </row>
    <row r="5" spans="1:10" ht="33.75" customHeight="1" x14ac:dyDescent="0.25">
      <c r="A5" s="37" t="s">
        <v>51</v>
      </c>
      <c r="B5" s="37"/>
      <c r="C5" s="37"/>
      <c r="D5" s="37"/>
      <c r="E5" s="37"/>
      <c r="F5" s="37"/>
    </row>
    <row r="6" spans="1:10" ht="12.75" customHeight="1" x14ac:dyDescent="0.25">
      <c r="A6" s="33" t="s">
        <v>55</v>
      </c>
      <c r="B6" s="33"/>
      <c r="C6" s="33"/>
      <c r="D6" s="33"/>
      <c r="E6" s="33"/>
      <c r="F6" s="33"/>
    </row>
    <row r="7" spans="1:10" ht="16.5" thickBot="1" x14ac:dyDescent="0.3">
      <c r="A7" s="1"/>
      <c r="B7" s="2"/>
      <c r="C7" s="2"/>
      <c r="D7" s="3"/>
      <c r="E7" s="12"/>
      <c r="F7" s="28" t="s">
        <v>49</v>
      </c>
    </row>
    <row r="8" spans="1:10" s="27" customFormat="1" ht="24.6" customHeight="1" x14ac:dyDescent="0.25">
      <c r="A8" s="38" t="s">
        <v>50</v>
      </c>
      <c r="B8" s="40" t="s">
        <v>58</v>
      </c>
      <c r="C8" s="42" t="s">
        <v>59</v>
      </c>
      <c r="D8" s="34">
        <v>2025</v>
      </c>
      <c r="E8" s="34">
        <v>2026</v>
      </c>
      <c r="F8" s="34">
        <v>2027</v>
      </c>
    </row>
    <row r="9" spans="1:10" s="27" customFormat="1" ht="14.45" customHeight="1" x14ac:dyDescent="0.25">
      <c r="A9" s="39"/>
      <c r="B9" s="41"/>
      <c r="C9" s="43"/>
      <c r="D9" s="35"/>
      <c r="E9" s="36"/>
      <c r="F9" s="36"/>
    </row>
    <row r="10" spans="1:10" ht="19.5" customHeight="1" x14ac:dyDescent="0.25">
      <c r="A10" s="1" t="s">
        <v>48</v>
      </c>
      <c r="B10" s="24"/>
      <c r="C10" s="24"/>
      <c r="D10" s="25"/>
      <c r="E10" s="13">
        <f>[1]Прил.5!$G$12</f>
        <v>1262940</v>
      </c>
      <c r="F10" s="13">
        <f>[1]Прил.5!$H$12</f>
        <v>8153075</v>
      </c>
      <c r="I10" s="17"/>
      <c r="J10" s="17"/>
    </row>
    <row r="11" spans="1:10" ht="21.75" customHeight="1" x14ac:dyDescent="0.25">
      <c r="A11" s="20" t="s">
        <v>0</v>
      </c>
      <c r="B11" s="10" t="s">
        <v>33</v>
      </c>
      <c r="C11" s="10" t="s">
        <v>39</v>
      </c>
      <c r="D11" s="5">
        <f>D12+D13+D14+D15+D16+D17</f>
        <v>100699388.59</v>
      </c>
      <c r="E11" s="5">
        <f>E12+E13+E14+E15+E16+E17</f>
        <v>112376704.04000001</v>
      </c>
      <c r="F11" s="5">
        <f>F12+F13+F14+F15+F16+F17</f>
        <v>105702367.61000001</v>
      </c>
      <c r="G11" s="17">
        <f>D11-'[2]прл 5'!$F$13</f>
        <v>22948748.99000001</v>
      </c>
      <c r="H11" s="17">
        <f>E11-'[2]прл 5'!$G$13</f>
        <v>35335596.560000002</v>
      </c>
      <c r="I11" s="17">
        <f>F11-'[2]прл 5'!$H$13</f>
        <v>27497315.030000016</v>
      </c>
    </row>
    <row r="12" spans="1:10" ht="55.5" customHeight="1" x14ac:dyDescent="0.25">
      <c r="A12" s="9" t="s">
        <v>1</v>
      </c>
      <c r="B12" s="7" t="s">
        <v>33</v>
      </c>
      <c r="C12" s="7" t="s">
        <v>34</v>
      </c>
      <c r="D12" s="13">
        <f>[1]Прил.5!$F$14</f>
        <v>4152558.42</v>
      </c>
      <c r="E12" s="13">
        <f>[1]Прил.5!$G$14</f>
        <v>3852200.5300000003</v>
      </c>
      <c r="F12" s="13">
        <f>[1]Прил.5!$H$14</f>
        <v>3657788.27</v>
      </c>
    </row>
    <row r="13" spans="1:10" ht="56.25" customHeight="1" x14ac:dyDescent="0.25">
      <c r="A13" s="9" t="s">
        <v>2</v>
      </c>
      <c r="B13" s="7" t="s">
        <v>33</v>
      </c>
      <c r="C13" s="7" t="s">
        <v>35</v>
      </c>
      <c r="D13" s="13">
        <f>[1]Прил.5!$F$24</f>
        <v>40984153.850000001</v>
      </c>
      <c r="E13" s="13">
        <f>[1]Прил.5!$G$24</f>
        <v>42757843.200000003</v>
      </c>
      <c r="F13" s="13">
        <f>[1]Прил.5!$H$24</f>
        <v>36712673.359999999</v>
      </c>
    </row>
    <row r="14" spans="1:10" ht="20.25" customHeight="1" x14ac:dyDescent="0.25">
      <c r="A14" s="19" t="s">
        <v>52</v>
      </c>
      <c r="B14" s="7" t="s">
        <v>33</v>
      </c>
      <c r="C14" s="8" t="s">
        <v>41</v>
      </c>
      <c r="D14" s="13">
        <f>'[3]прл 5'!$F$39</f>
        <v>2009.85</v>
      </c>
      <c r="E14" s="13">
        <f>[1]Прил.5!$G$40</f>
        <v>24951</v>
      </c>
      <c r="F14" s="13">
        <f>[1]Прил.5!$H$40</f>
        <v>1708</v>
      </c>
    </row>
    <row r="15" spans="1:10" ht="47.25" x14ac:dyDescent="0.25">
      <c r="A15" s="9" t="s">
        <v>3</v>
      </c>
      <c r="B15" s="7" t="s">
        <v>33</v>
      </c>
      <c r="C15" s="7" t="s">
        <v>36</v>
      </c>
      <c r="D15" s="13">
        <f>[1]Прил.5!$F$43</f>
        <v>14231258.860000001</v>
      </c>
      <c r="E15" s="13">
        <f>[1]Прил.5!$G$43</f>
        <v>17470111.68</v>
      </c>
      <c r="F15" s="13">
        <f>[1]Прил.5!$H$43</f>
        <v>17194717.350000001</v>
      </c>
    </row>
    <row r="16" spans="1:10" ht="15.75" x14ac:dyDescent="0.25">
      <c r="A16" s="14" t="s">
        <v>4</v>
      </c>
      <c r="B16" s="7" t="s">
        <v>33</v>
      </c>
      <c r="C16" s="7" t="s">
        <v>37</v>
      </c>
      <c r="D16" s="13">
        <f>[1]Прил.5!$F$65</f>
        <v>339726.38</v>
      </c>
      <c r="E16" s="13">
        <f>'[3]прл 5'!$G$64</f>
        <v>1451000</v>
      </c>
      <c r="F16" s="13">
        <f>'[3]прл 5'!$H$64</f>
        <v>1451000</v>
      </c>
    </row>
    <row r="17" spans="1:32" ht="15.75" x14ac:dyDescent="0.25">
      <c r="A17" s="14" t="s">
        <v>5</v>
      </c>
      <c r="B17" s="7" t="s">
        <v>33</v>
      </c>
      <c r="C17" s="7" t="s">
        <v>38</v>
      </c>
      <c r="D17" s="13">
        <f>[1]Прил.5!$F$68</f>
        <v>40989681.229999989</v>
      </c>
      <c r="E17" s="13">
        <f>[1]Прил.5!$G$68</f>
        <v>46820597.630000003</v>
      </c>
      <c r="F17" s="13">
        <f>[1]Прил.5!$H$68</f>
        <v>46684480.630000003</v>
      </c>
    </row>
    <row r="18" spans="1:32" s="18" customFormat="1" ht="31.5" x14ac:dyDescent="0.25">
      <c r="A18" s="21" t="s">
        <v>6</v>
      </c>
      <c r="B18" s="22" t="s">
        <v>34</v>
      </c>
      <c r="C18" s="6" t="s">
        <v>39</v>
      </c>
      <c r="D18" s="5">
        <f>D19</f>
        <v>6554271.1199999992</v>
      </c>
      <c r="E18" s="5">
        <f>E19</f>
        <v>18529407.460000001</v>
      </c>
      <c r="F18" s="5">
        <f>F19</f>
        <v>32494547.460000001</v>
      </c>
    </row>
    <row r="19" spans="1:32" ht="47.25" x14ac:dyDescent="0.25">
      <c r="A19" s="4" t="s">
        <v>7</v>
      </c>
      <c r="B19" s="7" t="s">
        <v>34</v>
      </c>
      <c r="C19" s="8" t="s">
        <v>46</v>
      </c>
      <c r="D19" s="13">
        <f>[4]Прил.5!$F$116+[4]Прил.5!$F$114+[4]Прил.5!$F$112+[4]Прил.5!$F$110</f>
        <v>6554271.1199999992</v>
      </c>
      <c r="E19" s="13">
        <f>[1]Прил.5!$G$111</f>
        <v>18529407.460000001</v>
      </c>
      <c r="F19" s="13">
        <f>[1]Прил.5!$H$111</f>
        <v>32494547.460000001</v>
      </c>
    </row>
    <row r="20" spans="1:32" s="18" customFormat="1" ht="15.75" x14ac:dyDescent="0.25">
      <c r="A20" s="21" t="s">
        <v>8</v>
      </c>
      <c r="B20" s="22" t="s">
        <v>35</v>
      </c>
      <c r="C20" s="6" t="s">
        <v>39</v>
      </c>
      <c r="D20" s="5">
        <f>D21+D22</f>
        <v>14152648.09</v>
      </c>
      <c r="E20" s="5">
        <f>E21+E22</f>
        <v>16578064.26</v>
      </c>
      <c r="F20" s="5">
        <f>F21+F22</f>
        <v>16684464.26</v>
      </c>
    </row>
    <row r="21" spans="1:32" ht="15.75" x14ac:dyDescent="0.25">
      <c r="A21" s="4" t="s">
        <v>9</v>
      </c>
      <c r="B21" s="11" t="s">
        <v>35</v>
      </c>
      <c r="C21" s="8" t="s">
        <v>41</v>
      </c>
      <c r="D21" s="13">
        <f>[4]Прил.4!$G$80+[4]Прил.4!$G$82+[4]Прил.4!$G$84+[4]Прил.4!$G$86</f>
        <v>3366025.84</v>
      </c>
      <c r="E21" s="13">
        <f>[1]Прил.5!$G$123</f>
        <v>4470940.76</v>
      </c>
      <c r="F21" s="13">
        <f>[1]Прил.5!$H$123</f>
        <v>4470940.76</v>
      </c>
    </row>
    <row r="22" spans="1:32" ht="15.75" x14ac:dyDescent="0.25">
      <c r="A22" s="4" t="s">
        <v>10</v>
      </c>
      <c r="B22" s="11" t="s">
        <v>35</v>
      </c>
      <c r="C22" s="8" t="s">
        <v>42</v>
      </c>
      <c r="D22" s="13">
        <f>[1]Прил.5!$F$132</f>
        <v>10786622.25</v>
      </c>
      <c r="E22" s="13">
        <f>[1]Прил.5!$G$132</f>
        <v>12107123.5</v>
      </c>
      <c r="F22" s="13">
        <f>[1]Прил.5!$H$132</f>
        <v>12213523.5</v>
      </c>
    </row>
    <row r="23" spans="1:32" s="18" customFormat="1" ht="15.75" x14ac:dyDescent="0.25">
      <c r="A23" s="21" t="s">
        <v>11</v>
      </c>
      <c r="B23" s="22" t="s">
        <v>41</v>
      </c>
      <c r="C23" s="6" t="s">
        <v>39</v>
      </c>
      <c r="D23" s="5">
        <f>D24</f>
        <v>7298190.5300000003</v>
      </c>
      <c r="E23" s="5">
        <f>E24</f>
        <v>7139732.0800000001</v>
      </c>
      <c r="F23" s="5">
        <f>F24</f>
        <v>7139732.0800000001</v>
      </c>
    </row>
    <row r="24" spans="1:32" ht="31.5" x14ac:dyDescent="0.25">
      <c r="A24" s="4" t="s">
        <v>12</v>
      </c>
      <c r="B24" s="7" t="s">
        <v>41</v>
      </c>
      <c r="C24" s="8" t="s">
        <v>41</v>
      </c>
      <c r="D24" s="13">
        <f>[1]Прил.5!$F$142</f>
        <v>7298190.5300000003</v>
      </c>
      <c r="E24" s="13">
        <f>[1]Прил.5!$G$141</f>
        <v>7139732.0800000001</v>
      </c>
      <c r="F24" s="13">
        <f>[1]Прил.5!$H$141</f>
        <v>7139732.0800000001</v>
      </c>
    </row>
    <row r="25" spans="1:32" s="18" customFormat="1" ht="19.5" customHeight="1" x14ac:dyDescent="0.25">
      <c r="A25" s="21" t="s">
        <v>13</v>
      </c>
      <c r="B25" s="22" t="s">
        <v>43</v>
      </c>
      <c r="C25" s="6" t="s">
        <v>39</v>
      </c>
      <c r="D25" s="5">
        <f>D26+D27+D28+D29+D30+D31</f>
        <v>1083856811.6199999</v>
      </c>
      <c r="E25" s="5">
        <f>E26+E27+E28+E29+E30+E31</f>
        <v>1485119425.74</v>
      </c>
      <c r="F25" s="5">
        <f>F26+F27+F28+F29+F30+F31</f>
        <v>1268265447.4000001</v>
      </c>
      <c r="G25" s="26">
        <f>F25-'[2]прл 5'!$H$125</f>
        <v>1268265447.4000001</v>
      </c>
      <c r="AE25" s="26">
        <f>[4]Прил.4!$G$106+[4]Прил.4!$G$237</f>
        <v>1078625446.1599998</v>
      </c>
    </row>
    <row r="26" spans="1:32" ht="20.25" customHeight="1" x14ac:dyDescent="0.25">
      <c r="A26" s="9" t="s">
        <v>14</v>
      </c>
      <c r="B26" s="7" t="s">
        <v>43</v>
      </c>
      <c r="C26" s="7" t="s">
        <v>33</v>
      </c>
      <c r="D26" s="13">
        <f>[1]Прил.5!$F$153</f>
        <v>293944291.63</v>
      </c>
      <c r="E26" s="13">
        <f>[1]Прил.5!$G$153</f>
        <v>370553470.04999995</v>
      </c>
      <c r="F26" s="13">
        <f>[1]Прил.5!$H$153</f>
        <v>308745636.44999999</v>
      </c>
    </row>
    <row r="27" spans="1:32" ht="19.5" customHeight="1" x14ac:dyDescent="0.25">
      <c r="A27" s="9" t="s">
        <v>15</v>
      </c>
      <c r="B27" s="7" t="s">
        <v>43</v>
      </c>
      <c r="C27" s="7" t="s">
        <v>44</v>
      </c>
      <c r="D27" s="13">
        <f>[1]Прил.5!$F$180</f>
        <v>696873648.20999992</v>
      </c>
      <c r="E27" s="13">
        <f>[1]Прил.5!$G$180</f>
        <v>1013374069.9000001</v>
      </c>
      <c r="F27" s="13">
        <f>[1]Прил.5!$H$180</f>
        <v>860362788.91000009</v>
      </c>
    </row>
    <row r="28" spans="1:32" ht="20.25" customHeight="1" x14ac:dyDescent="0.25">
      <c r="A28" s="9" t="s">
        <v>16</v>
      </c>
      <c r="B28" s="7" t="s">
        <v>43</v>
      </c>
      <c r="C28" s="8" t="s">
        <v>34</v>
      </c>
      <c r="D28" s="13">
        <f>[1]Прил.5!$F$218</f>
        <v>62643378.979999997</v>
      </c>
      <c r="E28" s="13">
        <f>[1]Прил.5!$G$218</f>
        <v>69533584.060000002</v>
      </c>
      <c r="F28" s="13">
        <f>[1]Прил.5!$H$218</f>
        <v>69182942.319999993</v>
      </c>
    </row>
    <row r="29" spans="1:32" ht="47.25" x14ac:dyDescent="0.25">
      <c r="A29" s="9" t="s">
        <v>17</v>
      </c>
      <c r="B29" s="7" t="s">
        <v>43</v>
      </c>
      <c r="C29" s="8" t="s">
        <v>41</v>
      </c>
      <c r="D29" s="13">
        <f>[5]Прил.5!$F$225</f>
        <v>808980</v>
      </c>
      <c r="E29" s="13">
        <f>[1]Прил.5!$G$231</f>
        <v>798900</v>
      </c>
      <c r="F29" s="13">
        <f>[1]Прил.5!$H$231</f>
        <v>798900</v>
      </c>
    </row>
    <row r="30" spans="1:32" ht="18" customHeight="1" x14ac:dyDescent="0.25">
      <c r="A30" s="9" t="s">
        <v>18</v>
      </c>
      <c r="B30" s="7" t="s">
        <v>43</v>
      </c>
      <c r="C30" s="7" t="s">
        <v>43</v>
      </c>
      <c r="D30" s="13">
        <f>[1]Прил.5!$F$234</f>
        <v>515000</v>
      </c>
      <c r="E30" s="13">
        <f>'[6]прл 5'!$G$213</f>
        <v>1415000</v>
      </c>
      <c r="F30" s="13">
        <f>'[6]прл 5'!$H$213</f>
        <v>1350000</v>
      </c>
    </row>
    <row r="31" spans="1:32" ht="18" customHeight="1" x14ac:dyDescent="0.25">
      <c r="A31" s="9" t="s">
        <v>19</v>
      </c>
      <c r="B31" s="7" t="s">
        <v>43</v>
      </c>
      <c r="C31" s="7" t="s">
        <v>40</v>
      </c>
      <c r="D31" s="13">
        <f>[1]Прил.5!$F$245</f>
        <v>29071512.800000001</v>
      </c>
      <c r="E31" s="13">
        <f>[1]Прил.5!$G$245</f>
        <v>29444401.729999997</v>
      </c>
      <c r="F31" s="13">
        <f>[1]Прил.5!$H$245</f>
        <v>27825179.719999999</v>
      </c>
    </row>
    <row r="32" spans="1:32" s="18" customFormat="1" ht="18.75" customHeight="1" x14ac:dyDescent="0.25">
      <c r="A32" s="4" t="s">
        <v>61</v>
      </c>
      <c r="B32" s="22" t="s">
        <v>45</v>
      </c>
      <c r="C32" s="6" t="s">
        <v>39</v>
      </c>
      <c r="D32" s="5">
        <f>D33+D34</f>
        <v>27189851.099999998</v>
      </c>
      <c r="E32" s="5">
        <f>E33+E34</f>
        <v>19604571.849999998</v>
      </c>
      <c r="F32" s="5">
        <f>F33+F34</f>
        <v>18750571.849999998</v>
      </c>
      <c r="G32" s="26">
        <f>F32-'[2]прл 5'!$H$219</f>
        <v>18475971.849999998</v>
      </c>
      <c r="AE32" s="18">
        <f>[4]Прил.4!$G$120</f>
        <v>27039851.099999998</v>
      </c>
      <c r="AF32" s="26">
        <f>D32-AE32</f>
        <v>150000</v>
      </c>
    </row>
    <row r="33" spans="1:32" ht="18.75" customHeight="1" x14ac:dyDescent="0.25">
      <c r="A33" s="15" t="s">
        <v>20</v>
      </c>
      <c r="B33" s="7" t="s">
        <v>45</v>
      </c>
      <c r="C33" s="8" t="s">
        <v>33</v>
      </c>
      <c r="D33" s="13">
        <f>[1]Прил.5!$F$281</f>
        <v>25712950.199999999</v>
      </c>
      <c r="E33" s="13">
        <f>[1]Прил.5!$G$281</f>
        <v>17846356.449999999</v>
      </c>
      <c r="F33" s="13">
        <f>[1]Прил.5!$H$281</f>
        <v>16992356.449999999</v>
      </c>
    </row>
    <row r="34" spans="1:32" ht="22.5" customHeight="1" x14ac:dyDescent="0.25">
      <c r="A34" s="9" t="s">
        <v>21</v>
      </c>
      <c r="B34" s="11" t="s">
        <v>45</v>
      </c>
      <c r="C34" s="11" t="s">
        <v>35</v>
      </c>
      <c r="D34" s="13">
        <f>[4]Прил.4!$G$138</f>
        <v>1476900.9000000001</v>
      </c>
      <c r="E34" s="13">
        <f>[1]Прил.5!$G$298</f>
        <v>1758215.4</v>
      </c>
      <c r="F34" s="13">
        <f>[1]Прил.5!$H$298</f>
        <v>1758215.4</v>
      </c>
    </row>
    <row r="35" spans="1:32" s="18" customFormat="1" ht="15.75" x14ac:dyDescent="0.25">
      <c r="A35" s="4" t="s">
        <v>22</v>
      </c>
      <c r="B35" s="10" t="s">
        <v>46</v>
      </c>
      <c r="C35" s="6" t="s">
        <v>39</v>
      </c>
      <c r="D35" s="5">
        <f>D36+D38+D39+D37</f>
        <v>14375750.41</v>
      </c>
      <c r="E35" s="5">
        <f>E36+E38+E39</f>
        <v>16428900</v>
      </c>
      <c r="F35" s="5">
        <f>F36+F38+F39</f>
        <v>16428900</v>
      </c>
      <c r="G35" s="26">
        <f>F35-'[2]прл 5'!$H$238</f>
        <v>3338685.9700000007</v>
      </c>
      <c r="AE35" s="26">
        <f>[4]Прил.4!$G$145+[4]Прил.4!$G$346</f>
        <v>14875750.41</v>
      </c>
      <c r="AF35" s="26">
        <f>AE35-D35</f>
        <v>500000</v>
      </c>
    </row>
    <row r="36" spans="1:32" ht="21" customHeight="1" x14ac:dyDescent="0.25">
      <c r="A36" s="9" t="s">
        <v>23</v>
      </c>
      <c r="B36" s="11" t="s">
        <v>46</v>
      </c>
      <c r="C36" s="11" t="s">
        <v>33</v>
      </c>
      <c r="D36" s="13">
        <f>[4]Прил.4!$G$146</f>
        <v>3056575</v>
      </c>
      <c r="E36" s="13">
        <f>[1]Прил.5!$G$306</f>
        <v>3600000</v>
      </c>
      <c r="F36" s="13">
        <f>[1]Прил.5!$H$306</f>
        <v>3600000</v>
      </c>
    </row>
    <row r="37" spans="1:32" ht="21" customHeight="1" x14ac:dyDescent="0.25">
      <c r="A37" s="29" t="s">
        <v>62</v>
      </c>
      <c r="B37" s="11" t="s">
        <v>46</v>
      </c>
      <c r="C37" s="11" t="s">
        <v>34</v>
      </c>
      <c r="D37" s="13">
        <f>[5]Прил.5!$F$296</f>
        <v>170000</v>
      </c>
      <c r="E37" s="13"/>
      <c r="F37" s="13"/>
    </row>
    <row r="38" spans="1:32" ht="18.75" customHeight="1" x14ac:dyDescent="0.25">
      <c r="A38" s="9" t="s">
        <v>24</v>
      </c>
      <c r="B38" s="8" t="s">
        <v>46</v>
      </c>
      <c r="C38" s="11" t="s">
        <v>35</v>
      </c>
      <c r="D38" s="13">
        <f>[1]Прил.5!$F$312</f>
        <v>6532220</v>
      </c>
      <c r="E38" s="13">
        <f>[1]Прил.5!$G$312</f>
        <v>7322400</v>
      </c>
      <c r="F38" s="13">
        <f>[1]Прил.5!$H$312</f>
        <v>7322400</v>
      </c>
    </row>
    <row r="39" spans="1:32" ht="21" customHeight="1" x14ac:dyDescent="0.25">
      <c r="A39" s="9" t="s">
        <v>25</v>
      </c>
      <c r="B39" s="11" t="s">
        <v>46</v>
      </c>
      <c r="C39" s="11" t="s">
        <v>36</v>
      </c>
      <c r="D39" s="13">
        <f>[4]Прил.4!$G$152+[4]Прил.4!$G$354+[4]Прил.4!$G$357</f>
        <v>4616955.4099999992</v>
      </c>
      <c r="E39" s="13">
        <f>[1]Прил.5!$G$319</f>
        <v>5506500</v>
      </c>
      <c r="F39" s="13">
        <f>[1]Прил.5!$H$319</f>
        <v>5506500</v>
      </c>
    </row>
    <row r="40" spans="1:32" s="18" customFormat="1" ht="18" customHeight="1" x14ac:dyDescent="0.25">
      <c r="A40" s="21" t="s">
        <v>26</v>
      </c>
      <c r="B40" s="10" t="s">
        <v>37</v>
      </c>
      <c r="C40" s="6" t="s">
        <v>39</v>
      </c>
      <c r="D40" s="5">
        <f>D41+D42+D43</f>
        <v>39392490.310000002</v>
      </c>
      <c r="E40" s="5">
        <f>E41+E43+E42</f>
        <v>42344813.469999999</v>
      </c>
      <c r="F40" s="5">
        <f>F41+F43+F42</f>
        <v>39447451.390000001</v>
      </c>
      <c r="AE40" s="18">
        <v>39512490.310000002</v>
      </c>
      <c r="AF40" s="26">
        <f>D40-AE40</f>
        <v>-120000</v>
      </c>
    </row>
    <row r="41" spans="1:32" ht="18.75" customHeight="1" x14ac:dyDescent="0.25">
      <c r="A41" s="9" t="s">
        <v>27</v>
      </c>
      <c r="B41" s="11" t="s">
        <v>37</v>
      </c>
      <c r="C41" s="11" t="s">
        <v>44</v>
      </c>
      <c r="D41" s="13">
        <f>[1]Прил.5!$F$329</f>
        <v>20708121.469999999</v>
      </c>
      <c r="E41" s="13">
        <f>[1]Прил.5!$G$329</f>
        <v>20267012.890000001</v>
      </c>
      <c r="F41" s="13">
        <f>[1]Прил.5!$H$329</f>
        <v>18164650.810000002</v>
      </c>
    </row>
    <row r="42" spans="1:32" ht="19.5" customHeight="1" x14ac:dyDescent="0.25">
      <c r="A42" s="9" t="s">
        <v>54</v>
      </c>
      <c r="B42" s="11" t="s">
        <v>37</v>
      </c>
      <c r="C42" s="11" t="s">
        <v>34</v>
      </c>
      <c r="D42" s="13">
        <f>[4]Прил.4!$G$167</f>
        <v>17046799.25</v>
      </c>
      <c r="E42" s="13">
        <f>[1]Прил.5!$G$338</f>
        <v>19800869.82</v>
      </c>
      <c r="F42" s="13">
        <f>[1]Прил.5!$H$338</f>
        <v>19305869.82</v>
      </c>
    </row>
    <row r="43" spans="1:32" ht="20.25" customHeight="1" x14ac:dyDescent="0.25">
      <c r="A43" s="9" t="s">
        <v>28</v>
      </c>
      <c r="B43" s="11" t="s">
        <v>37</v>
      </c>
      <c r="C43" s="11" t="s">
        <v>41</v>
      </c>
      <c r="D43" s="13">
        <f>[5]Прил.5!$F$330</f>
        <v>1637569.59</v>
      </c>
      <c r="E43" s="13">
        <f>[1]Прил.5!$G$345</f>
        <v>2276930.7599999998</v>
      </c>
      <c r="F43" s="13">
        <f>[1]Прил.5!$H$345</f>
        <v>1976930.76</v>
      </c>
    </row>
    <row r="44" spans="1:32" s="18" customFormat="1" ht="15.75" x14ac:dyDescent="0.25">
      <c r="A44" s="21" t="s">
        <v>29</v>
      </c>
      <c r="B44" s="10" t="s">
        <v>42</v>
      </c>
      <c r="C44" s="6" t="s">
        <v>39</v>
      </c>
      <c r="D44" s="5">
        <f>D45</f>
        <v>6904292.2200000007</v>
      </c>
      <c r="E44" s="5">
        <f>E45</f>
        <v>7212850.0999999996</v>
      </c>
      <c r="F44" s="5">
        <f>F45</f>
        <v>6677387.9500000002</v>
      </c>
    </row>
    <row r="45" spans="1:32" ht="23.25" customHeight="1" x14ac:dyDescent="0.25">
      <c r="A45" s="9" t="s">
        <v>30</v>
      </c>
      <c r="B45" s="11" t="s">
        <v>42</v>
      </c>
      <c r="C45" s="11" t="s">
        <v>44</v>
      </c>
      <c r="D45" s="13">
        <f>[4]Прил.4!$G$180</f>
        <v>6904292.2200000007</v>
      </c>
      <c r="E45" s="13">
        <f>[1]Прил.5!$G$352</f>
        <v>7212850.0999999996</v>
      </c>
      <c r="F45" s="13">
        <f>[1]Прил.5!$H$353</f>
        <v>6677387.9500000002</v>
      </c>
    </row>
    <row r="46" spans="1:32" s="18" customFormat="1" ht="47.25" x14ac:dyDescent="0.25">
      <c r="A46" s="4" t="s">
        <v>31</v>
      </c>
      <c r="B46" s="10" t="s">
        <v>47</v>
      </c>
      <c r="C46" s="6" t="s">
        <v>39</v>
      </c>
      <c r="D46" s="5">
        <f>D47</f>
        <v>71289147.099999994</v>
      </c>
      <c r="E46" s="5">
        <f>E47</f>
        <v>55754692</v>
      </c>
      <c r="F46" s="5">
        <f>F47</f>
        <v>55146482</v>
      </c>
    </row>
    <row r="47" spans="1:32" ht="47.25" x14ac:dyDescent="0.25">
      <c r="A47" s="9" t="s">
        <v>32</v>
      </c>
      <c r="B47" s="11" t="s">
        <v>47</v>
      </c>
      <c r="C47" s="11" t="s">
        <v>33</v>
      </c>
      <c r="D47" s="13">
        <f>[1]Прил.5!$F$358</f>
        <v>71289147.099999994</v>
      </c>
      <c r="E47" s="13">
        <f>[1]Прил.5!$G$358</f>
        <v>55754692</v>
      </c>
      <c r="F47" s="13">
        <f>[1]Прил.5!$H$358</f>
        <v>55146482</v>
      </c>
    </row>
    <row r="48" spans="1:32" ht="15.75" x14ac:dyDescent="0.25">
      <c r="A48" s="4" t="s">
        <v>60</v>
      </c>
      <c r="B48" s="10"/>
      <c r="C48" s="6"/>
      <c r="D48" s="5">
        <f>D11+D18+D20+D23+D25+D32+D35+D40+D44+D46</f>
        <v>1371712841.0899997</v>
      </c>
      <c r="E48" s="5">
        <f>E11+E18+E20+E23+E25+E32+E35+E40+E44+E46+E10</f>
        <v>1782352100.9999998</v>
      </c>
      <c r="F48" s="5">
        <f>F11+F18+F20+F23+F25+F32+F35+F40+F44+F46+F10</f>
        <v>1574890427.0000002</v>
      </c>
    </row>
    <row r="49" spans="4:30" hidden="1" x14ac:dyDescent="0.25">
      <c r="D49" s="17"/>
      <c r="E49" s="17"/>
      <c r="F49" s="17"/>
    </row>
    <row r="50" spans="4:30" hidden="1" x14ac:dyDescent="0.25">
      <c r="D50" s="17"/>
      <c r="E50" s="17">
        <v>1637123742</v>
      </c>
      <c r="F50" s="17">
        <v>1429518810</v>
      </c>
      <c r="G50" s="17" t="e">
        <f>#REF!-G48</f>
        <v>#REF!</v>
      </c>
      <c r="H50" s="17" t="e">
        <f>#REF!-H48</f>
        <v>#REF!</v>
      </c>
      <c r="I50" s="17" t="e">
        <f>#REF!-I48</f>
        <v>#REF!</v>
      </c>
      <c r="J50" s="17" t="e">
        <f>#REF!-J48</f>
        <v>#REF!</v>
      </c>
      <c r="K50" s="17" t="e">
        <f>#REF!-K48</f>
        <v>#REF!</v>
      </c>
      <c r="L50" s="17" t="e">
        <f>#REF!-L48</f>
        <v>#REF!</v>
      </c>
      <c r="M50" s="17" t="e">
        <f>#REF!-M48</f>
        <v>#REF!</v>
      </c>
      <c r="N50" s="17" t="e">
        <f>#REF!-N48</f>
        <v>#REF!</v>
      </c>
      <c r="O50" s="17" t="e">
        <f>#REF!-O48</f>
        <v>#REF!</v>
      </c>
      <c r="P50" s="17" t="e">
        <f>#REF!-P48</f>
        <v>#REF!</v>
      </c>
      <c r="Q50" s="17" t="e">
        <f>#REF!-Q48</f>
        <v>#REF!</v>
      </c>
      <c r="R50" s="17" t="e">
        <f>#REF!-R48</f>
        <v>#REF!</v>
      </c>
      <c r="S50" s="17" t="e">
        <f>#REF!-S48</f>
        <v>#REF!</v>
      </c>
      <c r="T50" s="17" t="e">
        <f>#REF!-T48</f>
        <v>#REF!</v>
      </c>
      <c r="U50" s="17" t="e">
        <f>#REF!-U48</f>
        <v>#REF!</v>
      </c>
      <c r="V50" s="17" t="e">
        <f>#REF!-V48</f>
        <v>#REF!</v>
      </c>
      <c r="W50" s="17" t="e">
        <f>#REF!-W48</f>
        <v>#REF!</v>
      </c>
      <c r="X50" s="17" t="e">
        <f>#REF!-X48</f>
        <v>#REF!</v>
      </c>
      <c r="Y50" s="17" t="e">
        <f>#REF!-Y48</f>
        <v>#REF!</v>
      </c>
      <c r="Z50" s="17" t="e">
        <f>#REF!-Z48</f>
        <v>#REF!</v>
      </c>
      <c r="AA50" s="17" t="e">
        <f>#REF!-AA48</f>
        <v>#REF!</v>
      </c>
      <c r="AB50" s="17" t="e">
        <f>#REF!-AB48</f>
        <v>#REF!</v>
      </c>
      <c r="AC50" s="17" t="e">
        <f>#REF!-AC48</f>
        <v>#REF!</v>
      </c>
      <c r="AD50" s="17" t="e">
        <f>#REF!-AD48</f>
        <v>#REF!</v>
      </c>
    </row>
    <row r="51" spans="4:30" hidden="1" x14ac:dyDescent="0.25"/>
    <row r="52" spans="4:30" hidden="1" x14ac:dyDescent="0.25">
      <c r="E52" s="17">
        <f>E48-E50</f>
        <v>145228358.99999976</v>
      </c>
      <c r="F52" s="17">
        <f>F48-F50</f>
        <v>145371617.00000024</v>
      </c>
    </row>
    <row r="53" spans="4:30" hidden="1" x14ac:dyDescent="0.25"/>
    <row r="54" spans="4:30" hidden="1" x14ac:dyDescent="0.25">
      <c r="E54" s="16">
        <v>1647158602</v>
      </c>
      <c r="F54" s="16">
        <v>1453518810</v>
      </c>
    </row>
    <row r="55" spans="4:30" hidden="1" x14ac:dyDescent="0.25"/>
    <row r="56" spans="4:30" hidden="1" x14ac:dyDescent="0.25">
      <c r="E56" s="17">
        <f>E48-E54</f>
        <v>135193498.99999976</v>
      </c>
      <c r="F56" s="17">
        <f>F48-F54</f>
        <v>121371617.00000024</v>
      </c>
    </row>
    <row r="57" spans="4:30" hidden="1" x14ac:dyDescent="0.25"/>
    <row r="59" spans="4:30" ht="15.75" x14ac:dyDescent="0.25">
      <c r="D59" s="32">
        <v>1371712841.0899999</v>
      </c>
      <c r="E59" s="31">
        <v>1782352101</v>
      </c>
      <c r="F59" s="31">
        <v>1574890427</v>
      </c>
    </row>
    <row r="60" spans="4:30" x14ac:dyDescent="0.25">
      <c r="D60" s="17"/>
      <c r="E60" s="30"/>
      <c r="F60" s="30"/>
    </row>
    <row r="61" spans="4:30" x14ac:dyDescent="0.25">
      <c r="D61" s="17">
        <f>D59-D48</f>
        <v>0</v>
      </c>
      <c r="E61" s="17">
        <f>E59-E48</f>
        <v>0</v>
      </c>
      <c r="F61" s="17">
        <f>F59-F48</f>
        <v>0</v>
      </c>
    </row>
    <row r="62" spans="4:30" x14ac:dyDescent="0.25">
      <c r="E62" s="17"/>
      <c r="F62" s="17"/>
    </row>
    <row r="63" spans="4:30" x14ac:dyDescent="0.25">
      <c r="E63" s="17"/>
      <c r="F63" s="17"/>
    </row>
    <row r="64" spans="4:30" x14ac:dyDescent="0.25">
      <c r="E64" s="30"/>
      <c r="F64" s="30"/>
    </row>
  </sheetData>
  <mergeCells count="12">
    <mergeCell ref="A6:F6"/>
    <mergeCell ref="D8:D9"/>
    <mergeCell ref="E8:E9"/>
    <mergeCell ref="F8:F9"/>
    <mergeCell ref="A1:F1"/>
    <mergeCell ref="A2:F2"/>
    <mergeCell ref="A3:F3"/>
    <mergeCell ref="A4:F4"/>
    <mergeCell ref="A5:F5"/>
    <mergeCell ref="A8:A9"/>
    <mergeCell ref="B8:B9"/>
    <mergeCell ref="C8:C9"/>
  </mergeCells>
  <pageMargins left="0.70866141732283472" right="0.70866141732283472" top="0.74803149606299213" bottom="0.74803149606299213" header="0.31496062992125984" footer="0.31496062992125984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Intel_i5</cp:lastModifiedBy>
  <cp:lastPrinted>2026-02-03T11:34:06Z</cp:lastPrinted>
  <dcterms:created xsi:type="dcterms:W3CDTF">2019-11-18T17:59:59Z</dcterms:created>
  <dcterms:modified xsi:type="dcterms:W3CDTF">2026-02-03T11:34:10Z</dcterms:modified>
</cp:coreProperties>
</file>